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calcChain.xml><?xml version="1.0" encoding="utf-8"?>
<calcChain xmlns="http://schemas.openxmlformats.org/spreadsheetml/2006/main">
  <c r="G44" i="1"/>
  <c r="G45" s="1"/>
</calcChain>
</file>

<file path=xl/sharedStrings.xml><?xml version="1.0" encoding="utf-8"?>
<sst xmlns="http://schemas.openxmlformats.org/spreadsheetml/2006/main" count="73" uniqueCount="68">
  <si>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</si>
  <si>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</si>
  <si>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</si>
  <si>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</si>
  <si>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</si>
  <si>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</si>
  <si>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</si>
  <si>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</si>
  <si>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</si>
  <si>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</si>
  <si>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</si>
  <si>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</si>
  <si>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</si>
  <si>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</si>
  <si>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</si>
  <si>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</si>
  <si>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</si>
  <si>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</si>
  <si>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</si>
  <si>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                                       Раздел 1. Механомонтажные работы</t>
  </si>
  <si>
    <r>
      <t>БЦ1-050408-3301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</si>
  <si>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630 мм
(шт)</t>
  </si>
  <si>
    <r>
      <t>БЦ1-050408-3101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</si>
  <si>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 426 мм
(шт)</t>
  </si>
  <si>
    <r>
      <t>БЦ1-050408-5101</t>
    </r>
    <r>
      <rPr>
        <i/>
        <sz val="9"/>
        <rFont val="Times New Roman"/>
        <family val="1"/>
        <charset val="204"/>
      </rPr>
      <t xml:space="preserve">
Доп.5</t>
    </r>
  </si>
  <si>
    <t>Изготовление подвески пружинной, масса: свыше 25 кг
(шт)</t>
  </si>
  <si>
    <r>
      <t>БЦ1-050401-1301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</si>
  <si>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 630 мм
(шт)</t>
  </si>
  <si>
    <r>
      <t>БЦ1-050401-1101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</si>
  <si>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труб:  426 мм
(шт)</t>
  </si>
  <si>
    <r>
      <t>БЦ1-050401-4104</t>
    </r>
    <r>
      <rPr>
        <i/>
        <sz val="9"/>
        <rFont val="Times New Roman"/>
        <family val="1"/>
        <charset val="204"/>
      </rPr>
      <t xml:space="preserve">
Доп.5</t>
    </r>
  </si>
  <si>
    <t>Замена пружинной подвески трубопровода с установкой трубопровода в проектное положение, диаметр труб свыше 530 до 720 мм: с 2-мя пружинами на двух тягах
(шт)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</si>
  <si>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</si>
  <si>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временных металлоконструкций.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</si>
  <si>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</si>
  <si>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временных металлоконструкций, масса элемента: до 0,02 т (8  раз)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</si>
  <si>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</si>
  <si>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</si>
  <si>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</si>
  <si>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</t>
  </si>
  <si>
    <t xml:space="preserve">  Итого</t>
  </si>
  <si>
    <t xml:space="preserve">  Всего с учетом ""Предельный индекс (ЗАО ЦКБ Энергоремонт № 6/10-889 от 21.01.2010 г. ) СМР==1,57 СМР=1,57"</t>
  </si>
  <si>
    <t xml:space="preserve">    Справочно, в ценах 2001г.:</t>
  </si>
  <si>
    <t xml:space="preserve">  НДС 18%</t>
  </si>
  <si>
    <t xml:space="preserve">  ВСЕГО по смете</t>
  </si>
  <si>
    <t>___________________________95,795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</si>
  <si>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</si>
  <si>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</si>
  <si>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</si>
  <si>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</si>
  <si>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</si>
  <si>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</si>
  <si>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</si>
  <si>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</si>
  <si>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</si>
  <si>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5-2012</t>
  </si>
  <si>
    <t>Составлен(а) в текущих (прогнозных) ценах по состоянию на ___1кв ____2012_ г.</t>
  </si>
  <si>
    <t>Основание: Дефектная ведомость</t>
  </si>
  <si>
    <t>ТЭЦ</t>
  </si>
  <si>
    <t>ТЭЦ.  Оборудование общестанционное турбинного цеха  Ремонт  ОПС 4 секции нижнего коллектора 13 ата  Механомонтажные работы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</si>
  <si>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</si>
  <si>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</si>
  <si>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</si>
  <si>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</si>
  <si>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</si>
  <si>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</si>
  <si>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>"______ " _______________2012_ г.</t>
  </si>
  <si>
    <t xml:space="preserve">  Итого 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</si>
</sst>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topLeftCell="A42" zoomScaleNormal="100" zoomScaleSheetLayoutView="75" workbookViewId="0">
      <selection activeCell="B64" sqref="B64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I1" s="23" t="s">
        <v>6</v>
      </c>
    </row>
    <row r="2" spans="1:16" hidden="1" outlineLevel="1" collapsed="1">
      <c r="A2" s="45"/>
      <c r="B2" s="31"/>
      <c r="H2" s="59" t="s">
        <v>64</v>
      </c>
      <c r="I2" s="60"/>
      <c r="J2" s="60"/>
      <c r="K2" s="60"/>
    </row>
    <row r="3" spans="1:16" hidden="1" outlineLevel="1">
      <c r="A3" s="45"/>
      <c r="B3" s="31"/>
      <c r="I3" s="61" t="s">
        <v>65</v>
      </c>
      <c r="J3" s="62"/>
      <c r="K3" s="62"/>
    </row>
    <row r="4" spans="1:16" hidden="1" outlineLevel="1">
      <c r="A4" s="45"/>
      <c r="B4" s="31"/>
      <c r="I4" s="9" t="s">
        <v>66</v>
      </c>
    </row>
    <row r="5" spans="1:16" hidden="1" outlineLevel="1">
      <c r="A5" s="9"/>
      <c r="B5" s="31"/>
      <c r="J5" s="9"/>
    </row>
    <row r="6" spans="1:16" ht="15" collapsed="1">
      <c r="A6" s="12"/>
      <c r="B6" s="31"/>
      <c r="C6" s="14"/>
      <c r="D6" s="3" t="s">
        <v>58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55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59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57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54</v>
      </c>
      <c r="C16" s="41"/>
      <c r="D16" s="73" t="s">
        <v>45</v>
      </c>
      <c r="E16" s="74"/>
      <c r="F16" s="26" t="s">
        <v>46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48</v>
      </c>
      <c r="C17" s="41"/>
      <c r="D17" s="73" t="s">
        <v>47</v>
      </c>
      <c r="E17" s="74"/>
      <c r="F17" s="26" t="s">
        <v>46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49</v>
      </c>
      <c r="C18" s="41"/>
      <c r="D18" s="73" t="s">
        <v>50</v>
      </c>
      <c r="E18" s="74"/>
      <c r="F18" s="26" t="s">
        <v>51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52</v>
      </c>
      <c r="C19" s="41"/>
      <c r="D19" s="73" t="s">
        <v>53</v>
      </c>
      <c r="E19" s="74"/>
      <c r="F19" s="26" t="s">
        <v>51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56</v>
      </c>
      <c r="D20" s="14"/>
      <c r="E20" s="14"/>
      <c r="O20"/>
      <c r="P20"/>
    </row>
    <row r="21" spans="1:16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1" t="s">
        <v>4</v>
      </c>
      <c r="B23" s="72" t="s">
        <v>7</v>
      </c>
      <c r="C23" s="71" t="s">
        <v>8</v>
      </c>
      <c r="D23" s="71" t="s">
        <v>9</v>
      </c>
      <c r="E23" s="71" t="s">
        <v>17</v>
      </c>
      <c r="F23" s="71"/>
      <c r="G23" s="71" t="s">
        <v>18</v>
      </c>
      <c r="H23" s="71"/>
      <c r="I23" s="71"/>
      <c r="J23" s="71" t="s">
        <v>15</v>
      </c>
      <c r="K23" s="71"/>
      <c r="L23" s="24"/>
      <c r="M23" s="24"/>
      <c r="N23" s="24"/>
      <c r="O23" s="24"/>
      <c r="P23" s="24"/>
    </row>
    <row r="24" spans="1:16" s="25" customFormat="1" ht="24">
      <c r="A24" s="71"/>
      <c r="B24" s="72"/>
      <c r="C24" s="71"/>
      <c r="D24" s="71"/>
      <c r="E24" s="2" t="s">
        <v>10</v>
      </c>
      <c r="F24" s="2" t="s">
        <v>11</v>
      </c>
      <c r="G24" s="71" t="s">
        <v>5</v>
      </c>
      <c r="H24" s="71" t="s">
        <v>13</v>
      </c>
      <c r="I24" s="2" t="s">
        <v>14</v>
      </c>
      <c r="J24" s="71"/>
      <c r="K24" s="71"/>
      <c r="L24" s="24"/>
      <c r="M24" s="24"/>
      <c r="N24" s="24"/>
      <c r="O24" s="24"/>
      <c r="P24" s="24"/>
    </row>
    <row r="25" spans="1:16" s="25" customFormat="1" ht="24">
      <c r="A25" s="71"/>
      <c r="B25" s="72"/>
      <c r="C25" s="71"/>
      <c r="D25" s="71"/>
      <c r="E25" s="2" t="s">
        <v>13</v>
      </c>
      <c r="F25" s="2" t="s">
        <v>12</v>
      </c>
      <c r="G25" s="71"/>
      <c r="H25" s="71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7" t="s">
        <v>19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</row>
    <row r="28" spans="1:16" ht="36">
      <c r="A28" s="47">
        <v>1</v>
      </c>
      <c r="B28" s="48" t="s">
        <v>20</v>
      </c>
      <c r="C28" s="49" t="s">
        <v>21</v>
      </c>
      <c r="D28" s="47">
        <v>6</v>
      </c>
      <c r="E28" s="50">
        <v>435</v>
      </c>
      <c r="F28" s="51"/>
      <c r="G28" s="50">
        <v>2610</v>
      </c>
      <c r="H28" s="51"/>
      <c r="I28" s="51"/>
      <c r="J28" s="50">
        <v>2.85</v>
      </c>
      <c r="K28" s="50">
        <v>17.100000000000001</v>
      </c>
    </row>
    <row r="29" spans="1:16" ht="36">
      <c r="A29" s="47">
        <v>2</v>
      </c>
      <c r="B29" s="48" t="s">
        <v>22</v>
      </c>
      <c r="C29" s="49" t="s">
        <v>23</v>
      </c>
      <c r="D29" s="47">
        <v>4</v>
      </c>
      <c r="E29" s="50">
        <v>344</v>
      </c>
      <c r="F29" s="51"/>
      <c r="G29" s="50">
        <v>1376</v>
      </c>
      <c r="H29" s="51"/>
      <c r="I29" s="51"/>
      <c r="J29" s="50">
        <v>2.25</v>
      </c>
      <c r="K29" s="50">
        <v>9</v>
      </c>
    </row>
    <row r="30" spans="1:16" ht="36">
      <c r="A30" s="47">
        <v>3</v>
      </c>
      <c r="B30" s="48" t="s">
        <v>24</v>
      </c>
      <c r="C30" s="49" t="s">
        <v>25</v>
      </c>
      <c r="D30" s="47">
        <v>2</v>
      </c>
      <c r="E30" s="50">
        <v>978</v>
      </c>
      <c r="F30" s="51"/>
      <c r="G30" s="50">
        <v>1956</v>
      </c>
      <c r="H30" s="51"/>
      <c r="I30" s="51"/>
      <c r="J30" s="50">
        <v>6.4</v>
      </c>
      <c r="K30" s="50">
        <v>12.8</v>
      </c>
    </row>
    <row r="31" spans="1:16" ht="48">
      <c r="A31" s="47">
        <v>4</v>
      </c>
      <c r="B31" s="48" t="s">
        <v>26</v>
      </c>
      <c r="C31" s="49" t="s">
        <v>27</v>
      </c>
      <c r="D31" s="47">
        <v>6</v>
      </c>
      <c r="E31" s="50">
        <v>1020</v>
      </c>
      <c r="F31" s="51"/>
      <c r="G31" s="50">
        <v>6120</v>
      </c>
      <c r="H31" s="51"/>
      <c r="I31" s="51"/>
      <c r="J31" s="50">
        <v>7</v>
      </c>
      <c r="K31" s="50">
        <v>42</v>
      </c>
    </row>
    <row r="32" spans="1:16" ht="48">
      <c r="A32" s="47">
        <v>5</v>
      </c>
      <c r="B32" s="48" t="s">
        <v>28</v>
      </c>
      <c r="C32" s="49" t="s">
        <v>29</v>
      </c>
      <c r="D32" s="47">
        <v>4</v>
      </c>
      <c r="E32" s="50">
        <v>685</v>
      </c>
      <c r="F32" s="51"/>
      <c r="G32" s="50">
        <v>2740</v>
      </c>
      <c r="H32" s="51"/>
      <c r="I32" s="51"/>
      <c r="J32" s="50">
        <v>4.7</v>
      </c>
      <c r="K32" s="50">
        <v>18.8</v>
      </c>
    </row>
    <row r="33" spans="1:11" ht="60">
      <c r="A33" s="47">
        <v>6</v>
      </c>
      <c r="B33" s="48" t="s">
        <v>30</v>
      </c>
      <c r="C33" s="49" t="s">
        <v>31</v>
      </c>
      <c r="D33" s="47">
        <v>2</v>
      </c>
      <c r="E33" s="50">
        <v>2805</v>
      </c>
      <c r="F33" s="51"/>
      <c r="G33" s="50">
        <v>5610</v>
      </c>
      <c r="H33" s="51"/>
      <c r="I33" s="51"/>
      <c r="J33" s="50">
        <v>18.8</v>
      </c>
      <c r="K33" s="50">
        <v>37.6</v>
      </c>
    </row>
    <row r="34" spans="1:11" ht="24">
      <c r="A34" s="47">
        <v>7</v>
      </c>
      <c r="B34" s="48" t="s">
        <v>32</v>
      </c>
      <c r="C34" s="49" t="s">
        <v>33</v>
      </c>
      <c r="D34" s="47">
        <v>0.04</v>
      </c>
      <c r="E34" s="50">
        <v>19766</v>
      </c>
      <c r="F34" s="51"/>
      <c r="G34" s="50">
        <v>791</v>
      </c>
      <c r="H34" s="51"/>
      <c r="I34" s="51"/>
      <c r="J34" s="50">
        <v>130.9</v>
      </c>
      <c r="K34" s="50">
        <v>5.24</v>
      </c>
    </row>
    <row r="35" spans="1:11" ht="84">
      <c r="A35" s="47">
        <v>8</v>
      </c>
      <c r="B35" s="48" t="s">
        <v>34</v>
      </c>
      <c r="C35" s="49" t="s">
        <v>35</v>
      </c>
      <c r="D35" s="47">
        <v>0.32</v>
      </c>
      <c r="E35" s="50">
        <v>24921.599999999999</v>
      </c>
      <c r="F35" s="51"/>
      <c r="G35" s="50">
        <v>7975</v>
      </c>
      <c r="H35" s="51"/>
      <c r="I35" s="51"/>
      <c r="J35" s="50">
        <v>165.04</v>
      </c>
      <c r="K35" s="50">
        <v>52.81</v>
      </c>
    </row>
    <row r="36" spans="1:11">
      <c r="A36" s="69" t="s">
        <v>36</v>
      </c>
      <c r="B36" s="70"/>
      <c r="C36" s="70"/>
      <c r="D36" s="70"/>
      <c r="E36" s="70"/>
      <c r="F36" s="70"/>
      <c r="G36" s="51">
        <v>29178</v>
      </c>
      <c r="H36" s="51"/>
      <c r="I36" s="51"/>
      <c r="J36" s="51"/>
      <c r="K36" s="51">
        <v>195.35</v>
      </c>
    </row>
    <row r="37" spans="1:11">
      <c r="A37" s="69" t="s">
        <v>37</v>
      </c>
      <c r="B37" s="70"/>
      <c r="C37" s="70"/>
      <c r="D37" s="70"/>
      <c r="E37" s="70"/>
      <c r="F37" s="70"/>
      <c r="G37" s="51">
        <v>50694</v>
      </c>
      <c r="H37" s="51"/>
      <c r="I37" s="51"/>
      <c r="J37" s="51"/>
      <c r="K37" s="51">
        <v>195.35</v>
      </c>
    </row>
    <row r="38" spans="1:11">
      <c r="A38" s="76" t="s">
        <v>38</v>
      </c>
      <c r="B38" s="70"/>
      <c r="C38" s="70"/>
      <c r="D38" s="70"/>
      <c r="E38" s="70"/>
      <c r="F38" s="70"/>
      <c r="G38" s="51"/>
      <c r="H38" s="51"/>
      <c r="I38" s="51"/>
      <c r="J38" s="51"/>
      <c r="K38" s="51"/>
    </row>
    <row r="39" spans="1:11">
      <c r="A39" s="69" t="s">
        <v>39</v>
      </c>
      <c r="B39" s="70"/>
      <c r="C39" s="70"/>
      <c r="D39" s="70"/>
      <c r="E39" s="70"/>
      <c r="F39" s="70"/>
      <c r="G39" s="51">
        <v>50694</v>
      </c>
      <c r="H39" s="51"/>
      <c r="I39" s="51"/>
      <c r="J39" s="51"/>
      <c r="K39" s="51">
        <v>195.35</v>
      </c>
    </row>
    <row r="40" spans="1:11">
      <c r="A40" s="69" t="s">
        <v>40</v>
      </c>
      <c r="B40" s="70"/>
      <c r="C40" s="70"/>
      <c r="D40" s="70"/>
      <c r="E40" s="70"/>
      <c r="F40" s="70"/>
      <c r="G40" s="51">
        <v>50694</v>
      </c>
      <c r="H40" s="51"/>
      <c r="I40" s="51"/>
      <c r="J40" s="51"/>
      <c r="K40" s="51">
        <v>195.35</v>
      </c>
    </row>
    <row r="41" spans="1:11" ht="12.95" customHeight="1">
      <c r="A41" s="69" t="s">
        <v>41</v>
      </c>
      <c r="B41" s="70"/>
      <c r="C41" s="70"/>
      <c r="D41" s="70"/>
      <c r="E41" s="70"/>
      <c r="F41" s="70"/>
      <c r="G41" s="51">
        <v>79590</v>
      </c>
      <c r="H41" s="51"/>
      <c r="I41" s="51"/>
      <c r="J41" s="51"/>
      <c r="K41" s="51">
        <v>195.35</v>
      </c>
    </row>
    <row r="42" spans="1:11">
      <c r="A42" s="69" t="s">
        <v>42</v>
      </c>
      <c r="B42" s="70"/>
      <c r="C42" s="70"/>
      <c r="D42" s="70"/>
      <c r="E42" s="70"/>
      <c r="F42" s="70"/>
      <c r="G42" s="51"/>
      <c r="H42" s="51"/>
      <c r="I42" s="51"/>
      <c r="J42" s="51"/>
      <c r="K42" s="51"/>
    </row>
    <row r="43" spans="1:11">
      <c r="A43" s="76" t="s">
        <v>67</v>
      </c>
      <c r="B43" s="70"/>
      <c r="C43" s="70"/>
      <c r="D43" s="70"/>
      <c r="E43" s="70"/>
      <c r="F43" s="70"/>
      <c r="G43" s="52">
        <v>79590</v>
      </c>
      <c r="H43" s="51"/>
      <c r="I43" s="51"/>
      <c r="J43" s="51"/>
      <c r="K43" s="51"/>
    </row>
    <row r="44" spans="1:11">
      <c r="A44" s="69" t="s">
        <v>43</v>
      </c>
      <c r="B44" s="70"/>
      <c r="C44" s="70"/>
      <c r="D44" s="70"/>
      <c r="E44" s="70"/>
      <c r="F44" s="70"/>
      <c r="G44" s="51">
        <f>G43*0.18</f>
        <v>14326.199999999999</v>
      </c>
      <c r="H44" s="51"/>
      <c r="I44" s="51"/>
      <c r="J44" s="51"/>
      <c r="K44" s="51"/>
    </row>
    <row r="45" spans="1:11">
      <c r="A45" s="76" t="s">
        <v>44</v>
      </c>
      <c r="B45" s="70"/>
      <c r="C45" s="70"/>
      <c r="D45" s="70"/>
      <c r="E45" s="70"/>
      <c r="F45" s="70"/>
      <c r="G45" s="52">
        <f>G43+G44</f>
        <v>93916.2</v>
      </c>
      <c r="H45" s="51"/>
      <c r="I45" s="51"/>
      <c r="J45" s="51"/>
      <c r="K45" s="52">
        <v>195.35</v>
      </c>
    </row>
    <row r="46" spans="1:11">
      <c r="A46" s="12"/>
      <c r="B46" s="44"/>
      <c r="F46" s="28"/>
      <c r="G46" s="28"/>
      <c r="H46" s="28"/>
      <c r="I46" s="28"/>
      <c r="J46" s="28"/>
      <c r="K46" s="28"/>
    </row>
    <row r="47" spans="1:11">
      <c r="A47" s="12"/>
      <c r="B47" s="44"/>
      <c r="F47" s="28"/>
      <c r="G47" s="28"/>
      <c r="H47" s="28"/>
      <c r="I47" s="28"/>
      <c r="J47" s="28"/>
      <c r="K47" s="28"/>
    </row>
    <row r="48" spans="1:11">
      <c r="A48" s="12"/>
      <c r="B48" s="44"/>
      <c r="F48" s="28"/>
      <c r="G48" s="28"/>
      <c r="H48" s="28"/>
      <c r="I48" s="28"/>
      <c r="J48" s="28"/>
      <c r="K48" s="28"/>
    </row>
    <row r="49" spans="1:16">
      <c r="A49" s="75"/>
      <c r="B49" s="68"/>
      <c r="C49" s="68"/>
      <c r="D49" s="68"/>
      <c r="E49" s="68"/>
      <c r="F49" s="68"/>
      <c r="G49" s="68"/>
      <c r="H49" s="68"/>
      <c r="I49" s="68"/>
      <c r="J49" s="68"/>
      <c r="K49" s="68"/>
    </row>
    <row r="50" spans="1:16" hidden="1">
      <c r="A50" s="53"/>
      <c r="B50" s="44"/>
      <c r="D50" s="53"/>
      <c r="F50" s="28"/>
      <c r="G50" s="28"/>
      <c r="H50" s="28"/>
      <c r="I50" s="28"/>
      <c r="J50" s="28"/>
      <c r="K50" s="28"/>
    </row>
    <row r="51" spans="1:16" ht="0.75" hidden="1" customHeight="1">
      <c r="A51" s="53"/>
      <c r="B51" s="44"/>
      <c r="D51" s="53"/>
      <c r="F51" s="28"/>
      <c r="G51" s="28"/>
      <c r="H51" s="28"/>
      <c r="I51" s="28"/>
      <c r="J51" s="28"/>
      <c r="K51" s="28"/>
    </row>
    <row r="52" spans="1:16" hidden="1">
      <c r="A52" s="54"/>
      <c r="B52" s="63" t="s">
        <v>60</v>
      </c>
      <c r="C52" s="64"/>
      <c r="D52" s="54"/>
      <c r="E52" s="55"/>
      <c r="F52" s="65" t="s">
        <v>61</v>
      </c>
      <c r="G52" s="65"/>
      <c r="H52" s="55"/>
      <c r="I52" s="55"/>
      <c r="J52" s="55"/>
      <c r="K52" s="55"/>
      <c r="L52" s="56"/>
      <c r="M52" s="56"/>
      <c r="N52" s="56"/>
      <c r="O52" s="56"/>
      <c r="P52" s="56"/>
    </row>
    <row r="53" spans="1:16" hidden="1">
      <c r="A53" s="66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56"/>
      <c r="M53" s="56"/>
      <c r="N53" s="56"/>
      <c r="O53" s="56"/>
      <c r="P53" s="56"/>
    </row>
    <row r="54" spans="1:16" hidden="1">
      <c r="A54" s="54"/>
      <c r="B54" s="57"/>
      <c r="C54" s="58"/>
      <c r="D54" s="54"/>
      <c r="E54" s="55"/>
      <c r="F54" s="55"/>
      <c r="G54" s="55"/>
      <c r="H54" s="55"/>
      <c r="I54" s="55"/>
      <c r="J54" s="55"/>
      <c r="K54" s="55"/>
      <c r="L54" s="56"/>
      <c r="M54" s="56"/>
      <c r="N54" s="56"/>
      <c r="O54" s="56"/>
      <c r="P54" s="56"/>
    </row>
    <row r="55" spans="1:16" hidden="1">
      <c r="A55" s="54"/>
      <c r="B55" s="63" t="s">
        <v>62</v>
      </c>
      <c r="C55" s="64"/>
      <c r="D55" s="68"/>
      <c r="E55" s="55"/>
      <c r="F55" s="65" t="s">
        <v>63</v>
      </c>
      <c r="G55" s="65"/>
      <c r="H55" s="55"/>
      <c r="I55" s="55"/>
      <c r="J55" s="55"/>
      <c r="K55" s="55"/>
      <c r="L55" s="56"/>
      <c r="M55" s="56"/>
      <c r="N55" s="56"/>
      <c r="O55" s="56"/>
      <c r="P55" s="56"/>
    </row>
    <row r="56" spans="1:16" hidden="1">
      <c r="A56" s="53"/>
      <c r="B56" s="44"/>
      <c r="D56" s="53"/>
      <c r="F56" s="28"/>
      <c r="G56" s="28"/>
      <c r="H56" s="28"/>
      <c r="I56" s="28"/>
      <c r="J56" s="28"/>
      <c r="K56" s="28"/>
    </row>
    <row r="57" spans="1:16">
      <c r="A57" s="53"/>
      <c r="B57" s="44"/>
      <c r="D57" s="53"/>
      <c r="F57" s="28"/>
      <c r="G57" s="28"/>
      <c r="H57" s="28"/>
      <c r="I57" s="28"/>
      <c r="J57" s="28"/>
      <c r="K57" s="28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12"/>
      <c r="B61" s="44"/>
      <c r="F61" s="28"/>
      <c r="G61" s="28"/>
      <c r="H61" s="28"/>
      <c r="I61" s="28"/>
      <c r="J61" s="28"/>
      <c r="K61" s="28"/>
    </row>
    <row r="62" spans="1:16">
      <c r="A62" s="12"/>
      <c r="B62" s="44"/>
      <c r="F62" s="28"/>
      <c r="G62" s="28"/>
      <c r="H62" s="28"/>
      <c r="I62" s="28"/>
      <c r="J62" s="28"/>
      <c r="K62" s="28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</sheetData>
  <mergeCells count="32">
    <mergeCell ref="B55:D55"/>
    <mergeCell ref="F55:G55"/>
    <mergeCell ref="A39:F39"/>
    <mergeCell ref="A40:F40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9:K49"/>
    <mergeCell ref="A41:F41"/>
    <mergeCell ref="A42:F42"/>
    <mergeCell ref="H2:K2"/>
    <mergeCell ref="I3:K3"/>
    <mergeCell ref="B52:C52"/>
    <mergeCell ref="F52:G52"/>
    <mergeCell ref="A53:K53"/>
    <mergeCell ref="D16:E16"/>
    <mergeCell ref="D17:E17"/>
    <mergeCell ref="D18:E18"/>
    <mergeCell ref="D19:E19"/>
    <mergeCell ref="A43:F43"/>
    <mergeCell ref="A44:F44"/>
    <mergeCell ref="A45:F45"/>
    <mergeCell ref="A27:K27"/>
    <mergeCell ref="A36:F36"/>
    <mergeCell ref="A37:F37"/>
    <mergeCell ref="A38:F38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2006-11-24T08:22:46Z</cp:lastPrinted>
  <dcterms:created xsi:type="dcterms:W3CDTF">2002-02-11T05:58:42Z</dcterms:created>
  <dcterms:modified xsi:type="dcterms:W3CDTF">2012-06-06T02:02:21Z</dcterms:modified>
</cp:coreProperties>
</file>